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Minimum EIRP" sheetId="1" r:id="rId1"/>
    <sheet name="Minimum EIS" sheetId="2" r:id="rId2"/>
    <sheet name="Maximum input power" sheetId="3" r:id="rId3"/>
    <sheet name="Noise Figure" sheetId="4" r:id="rId4"/>
    <sheet name="ACLR_ACS" sheetId="5" r:id="rId5"/>
  </sheets>
  <calcPr calcId="144525"/>
</workbook>
</file>

<file path=xl/sharedStrings.xml><?xml version="1.0" encoding="utf-8"?>
<sst xmlns="http://schemas.openxmlformats.org/spreadsheetml/2006/main" count="91" uniqueCount="50">
  <si>
    <t>GSO</t>
  </si>
  <si>
    <t>LEO1200</t>
  </si>
  <si>
    <t>LEO600</t>
  </si>
  <si>
    <t>h</t>
  </si>
  <si>
    <t>R</t>
  </si>
  <si>
    <t>h+R.</t>
  </si>
  <si>
    <t>Elevation_degree</t>
  </si>
  <si>
    <t>Elevation_radian</t>
  </si>
  <si>
    <t>D2</t>
  </si>
  <si>
    <t>f_MHz</t>
  </si>
  <si>
    <t>Pathloss_FreeSpace</t>
  </si>
  <si>
    <t>Atmosphere_loss</t>
  </si>
  <si>
    <t>NF [dB]</t>
  </si>
  <si>
    <t>BW [MHz]</t>
  </si>
  <si>
    <t>SNR [target SNR]</t>
  </si>
  <si>
    <t>IM</t>
  </si>
  <si>
    <t>SAN_AntennaGain</t>
  </si>
  <si>
    <t>EIRP_min</t>
  </si>
  <si>
    <t>Gain_element</t>
  </si>
  <si>
    <t>Tx_power_perPa</t>
  </si>
  <si>
    <t>Tx_Antenna_size_min</t>
  </si>
  <si>
    <t>Tx_power</t>
  </si>
  <si>
    <t>Tx_Gain</t>
  </si>
  <si>
    <t>EIRP_max</t>
  </si>
  <si>
    <t>https://www.rfwireless-world.com/calculators/satellite-slant-range-calculator.html</t>
  </si>
  <si>
    <t>Tx_Antenna_size_max</t>
  </si>
  <si>
    <t>for output power of per end-PA is assumed to be 5-7dBm, please check the following contribution highlighted in yellow for FR2 BS assumption.</t>
  </si>
  <si>
    <t>Wavelength [meter]</t>
  </si>
  <si>
    <t>Diameter [meter]</t>
  </si>
  <si>
    <t>LEO600 (set 1)</t>
  </si>
  <si>
    <t>LEO600 (set 2)</t>
  </si>
  <si>
    <t>B</t>
  </si>
  <si>
    <t>r</t>
  </si>
  <si>
    <t>SAN_TxPower [dBm]</t>
  </si>
  <si>
    <t>EIS_min</t>
  </si>
  <si>
    <t>Rx_Antenna_size_min</t>
  </si>
  <si>
    <t>Rx_Gain</t>
  </si>
  <si>
    <t>ss</t>
  </si>
  <si>
    <t>Rx_Antenna_size_max</t>
  </si>
  <si>
    <t>Target SNR for DL 64QAM</t>
  </si>
  <si>
    <t>MaxInputPower</t>
  </si>
  <si>
    <t>Ta</t>
  </si>
  <si>
    <t>L</t>
  </si>
  <si>
    <t>TO</t>
  </si>
  <si>
    <t>NF for LNA</t>
  </si>
  <si>
    <t>TR</t>
  </si>
  <si>
    <t>GR</t>
  </si>
  <si>
    <t>f</t>
  </si>
  <si>
    <t>Ts</t>
  </si>
  <si>
    <t>NF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</si>
</sst>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1" xfId="0" applyFont="1" applyFill="1" applyBorder="1" applyAlignment="1"/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vertical="center" wrapText="1"/>
    </xf>
    <xf numFmtId="176" fontId="0" fillId="0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176" fontId="0" fillId="3" borderId="1" xfId="0" applyNumberFormat="1" applyFill="1" applyBorder="1">
      <alignment vertical="center"/>
    </xf>
    <xf numFmtId="176" fontId="0" fillId="4" borderId="1" xfId="0" applyNumberFormat="1" applyFill="1" applyBorder="1">
      <alignment vertical="center"/>
    </xf>
    <xf numFmtId="176" fontId="0" fillId="5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0" fontId="2" fillId="0" borderId="0" xfId="1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104775</xdr:colOff>
      <xdr:row>0</xdr:row>
      <xdr:rowOff>635</xdr:rowOff>
    </xdr:from>
    <xdr:to>
      <xdr:col>16</xdr:col>
      <xdr:colOff>323850</xdr:colOff>
      <xdr:row>20</xdr:row>
      <xdr:rowOff>124460</xdr:rowOff>
    </xdr:to>
    <xdr:pic>
      <xdr:nvPicPr>
        <xdr:cNvPr id="2" name="图片 1" descr="974859138c1a420f1d39da16cad0a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324975" y="635"/>
          <a:ext cx="4333875" cy="3552825"/>
        </a:xfrm>
        <a:prstGeom prst="rect">
          <a:avLst/>
        </a:prstGeom>
      </xdr:spPr>
    </xdr:pic>
    <xdr:clientData/>
  </xdr:twoCellAnchor>
  <xdr:twoCellAnchor>
    <xdr:from>
      <xdr:col>9</xdr:col>
      <xdr:colOff>466725</xdr:colOff>
      <xdr:row>23</xdr:row>
      <xdr:rowOff>9525</xdr:rowOff>
    </xdr:from>
    <xdr:to>
      <xdr:col>18</xdr:col>
      <xdr:colOff>414020</xdr:colOff>
      <xdr:row>25</xdr:row>
      <xdr:rowOff>26035</xdr:rowOff>
    </xdr:to>
    <xdr:pic>
      <xdr:nvPicPr>
        <xdr:cNvPr id="3" name="图片 2" descr="3d063dcc421b317f6d4586548c1e31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001125" y="3952875"/>
          <a:ext cx="6119495" cy="359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466725</xdr:colOff>
      <xdr:row>1</xdr:row>
      <xdr:rowOff>66675</xdr:rowOff>
    </xdr:from>
    <xdr:to>
      <xdr:col>20</xdr:col>
      <xdr:colOff>0</xdr:colOff>
      <xdr:row>22</xdr:row>
      <xdr:rowOff>19050</xdr:rowOff>
    </xdr:to>
    <xdr:pic>
      <xdr:nvPicPr>
        <xdr:cNvPr id="3" name="图片 2" descr="974859138c1a420f1d39da16cad0a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678160" y="238125"/>
          <a:ext cx="4333875" cy="3552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0</xdr:colOff>
      <xdr:row>4</xdr:row>
      <xdr:rowOff>123825</xdr:rowOff>
    </xdr:from>
    <xdr:to>
      <xdr:col>25</xdr:col>
      <xdr:colOff>619125</xdr:colOff>
      <xdr:row>23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34550" y="809625"/>
          <a:ext cx="9534525" cy="3228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533400</xdr:colOff>
      <xdr:row>3</xdr:row>
      <xdr:rowOff>0</xdr:rowOff>
    </xdr:from>
    <xdr:to>
      <xdr:col>11</xdr:col>
      <xdr:colOff>666750</xdr:colOff>
      <xdr:row>11</xdr:row>
      <xdr:rowOff>66675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2705" y="542925"/>
          <a:ext cx="4933950" cy="1514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rfwireless-world.com/calculators/satellite-slant-range-calculator.html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W31"/>
  <sheetViews>
    <sheetView tabSelected="1" topLeftCell="B7" workbookViewId="0">
      <selection activeCell="C38" sqref="C38"/>
    </sheetView>
  </sheetViews>
  <sheetFormatPr defaultColWidth="9" defaultRowHeight="13.5"/>
  <cols>
    <col min="2" max="2" width="22.75" customWidth="1"/>
    <col min="3" max="3" width="12.625"/>
    <col min="4" max="5" width="10.375"/>
    <col min="6" max="7" width="13.75"/>
    <col min="8" max="8" width="10.375"/>
  </cols>
  <sheetData>
    <row r="4" spans="2:8">
      <c r="B4" s="3"/>
      <c r="C4" s="4" t="s">
        <v>0</v>
      </c>
      <c r="D4" s="5"/>
      <c r="E4" s="4" t="s">
        <v>1</v>
      </c>
      <c r="F4" s="5"/>
      <c r="G4" s="4" t="s">
        <v>2</v>
      </c>
      <c r="H4" s="5"/>
    </row>
    <row r="5" spans="2:8">
      <c r="B5" s="3"/>
      <c r="C5" s="3"/>
      <c r="D5" s="3"/>
      <c r="E5" s="3"/>
      <c r="F5" s="3"/>
      <c r="G5" s="3"/>
      <c r="H5" s="3"/>
    </row>
    <row r="6" spans="2:8">
      <c r="B6" s="3" t="s">
        <v>3</v>
      </c>
      <c r="C6" s="6">
        <v>35786</v>
      </c>
      <c r="D6" s="6">
        <v>35786</v>
      </c>
      <c r="E6" s="6">
        <v>1200</v>
      </c>
      <c r="F6" s="6">
        <v>1200</v>
      </c>
      <c r="G6" s="6">
        <v>600</v>
      </c>
      <c r="H6" s="6">
        <v>600</v>
      </c>
    </row>
    <row r="7" spans="2:8">
      <c r="B7" s="3" t="s">
        <v>4</v>
      </c>
      <c r="C7" s="6">
        <v>6378</v>
      </c>
      <c r="D7" s="6">
        <v>6378</v>
      </c>
      <c r="E7" s="6">
        <v>6378</v>
      </c>
      <c r="F7" s="6">
        <v>6378</v>
      </c>
      <c r="G7" s="6">
        <v>6378</v>
      </c>
      <c r="H7" s="6">
        <v>6378</v>
      </c>
    </row>
    <row r="8" spans="2:8">
      <c r="B8" s="3" t="s">
        <v>5</v>
      </c>
      <c r="C8" s="7">
        <f t="shared" ref="C8:H8" si="0">C6+C7</f>
        <v>42164</v>
      </c>
      <c r="D8" s="7">
        <f t="shared" si="0"/>
        <v>42164</v>
      </c>
      <c r="E8" s="7">
        <f t="shared" si="0"/>
        <v>7578</v>
      </c>
      <c r="F8" s="7">
        <f t="shared" si="0"/>
        <v>7578</v>
      </c>
      <c r="G8" s="7">
        <f t="shared" si="0"/>
        <v>6978</v>
      </c>
      <c r="H8" s="7">
        <f t="shared" si="0"/>
        <v>6978</v>
      </c>
    </row>
    <row r="9" spans="2:8">
      <c r="B9" s="3" t="s">
        <v>6</v>
      </c>
      <c r="C9" s="8">
        <v>30</v>
      </c>
      <c r="D9" s="8">
        <v>90</v>
      </c>
      <c r="E9" s="8">
        <v>30</v>
      </c>
      <c r="F9" s="8">
        <v>90</v>
      </c>
      <c r="G9" s="8">
        <v>30</v>
      </c>
      <c r="H9" s="8">
        <v>90</v>
      </c>
    </row>
    <row r="10" spans="2:8">
      <c r="B10" s="3" t="s">
        <v>7</v>
      </c>
      <c r="C10" s="6">
        <f t="shared" ref="C10:H10" si="1">C9/180*PI()</f>
        <v>0.523598775598299</v>
      </c>
      <c r="D10" s="6">
        <f t="shared" si="1"/>
        <v>1.5707963267949</v>
      </c>
      <c r="E10" s="6">
        <f t="shared" si="1"/>
        <v>0.523598775598299</v>
      </c>
      <c r="F10" s="6">
        <f t="shared" si="1"/>
        <v>1.5707963267949</v>
      </c>
      <c r="G10" s="6">
        <f t="shared" si="1"/>
        <v>0.523598775598299</v>
      </c>
      <c r="H10" s="6">
        <f t="shared" si="1"/>
        <v>1.5707963267949</v>
      </c>
    </row>
    <row r="11" spans="2:8">
      <c r="B11" s="3" t="s">
        <v>8</v>
      </c>
      <c r="C11" s="6">
        <f t="shared" ref="C11:H11" si="2">SQRT((C7*SIN(C10))^2+C8^2-C7^2)-C7*SIN(C10)</f>
        <v>38611.642734293</v>
      </c>
      <c r="D11" s="6">
        <f t="shared" si="2"/>
        <v>35786</v>
      </c>
      <c r="E11" s="6">
        <f t="shared" si="2"/>
        <v>1999.15198312463</v>
      </c>
      <c r="F11" s="6">
        <f t="shared" si="2"/>
        <v>1200</v>
      </c>
      <c r="G11" s="6">
        <f t="shared" si="2"/>
        <v>1075.19054452308</v>
      </c>
      <c r="H11" s="6">
        <f t="shared" si="2"/>
        <v>600</v>
      </c>
    </row>
    <row r="12" spans="2:8">
      <c r="B12" s="3" t="s">
        <v>9</v>
      </c>
      <c r="C12" s="6">
        <f t="shared" ref="C12:H12" si="3">27*10^3</f>
        <v>27000</v>
      </c>
      <c r="D12" s="6">
        <f t="shared" si="3"/>
        <v>27000</v>
      </c>
      <c r="E12" s="6">
        <f t="shared" si="3"/>
        <v>27000</v>
      </c>
      <c r="F12" s="6">
        <f t="shared" si="3"/>
        <v>27000</v>
      </c>
      <c r="G12" s="6">
        <f t="shared" si="3"/>
        <v>27000</v>
      </c>
      <c r="H12" s="6">
        <f t="shared" si="3"/>
        <v>27000</v>
      </c>
    </row>
    <row r="13" spans="2:8">
      <c r="B13" s="9" t="s">
        <v>10</v>
      </c>
      <c r="C13" s="6">
        <f t="shared" ref="C13:H13" si="4">32.44+20*LOG10(C11)+20*LOG10(C12)</f>
        <v>212.801640865136</v>
      </c>
      <c r="D13" s="6">
        <f t="shared" si="4"/>
        <v>212.141538435103</v>
      </c>
      <c r="E13" s="6">
        <f t="shared" si="4"/>
        <v>187.084191524955</v>
      </c>
      <c r="F13" s="6">
        <f t="shared" si="4"/>
        <v>182.650900204132</v>
      </c>
      <c r="G13" s="6">
        <f t="shared" si="4"/>
        <v>181.696984011967</v>
      </c>
      <c r="H13" s="6">
        <f t="shared" si="4"/>
        <v>176.630300290853</v>
      </c>
    </row>
    <row r="14" spans="2:8">
      <c r="B14" s="3" t="s">
        <v>11</v>
      </c>
      <c r="C14" s="6">
        <v>2</v>
      </c>
      <c r="D14" s="6">
        <v>2</v>
      </c>
      <c r="E14" s="6">
        <v>2</v>
      </c>
      <c r="F14" s="6">
        <v>2</v>
      </c>
      <c r="G14" s="6">
        <v>2</v>
      </c>
      <c r="H14" s="6">
        <v>2</v>
      </c>
    </row>
    <row r="15" spans="2:8">
      <c r="B15" s="3" t="s">
        <v>12</v>
      </c>
      <c r="C15" s="6">
        <v>3.5</v>
      </c>
      <c r="D15" s="6">
        <v>3.5</v>
      </c>
      <c r="E15" s="6">
        <v>3.5</v>
      </c>
      <c r="F15" s="6">
        <v>3.5</v>
      </c>
      <c r="G15" s="6">
        <v>3.5</v>
      </c>
      <c r="H15" s="6">
        <v>3.5</v>
      </c>
    </row>
    <row r="16" spans="2:8">
      <c r="B16" s="3" t="s">
        <v>13</v>
      </c>
      <c r="C16" s="6">
        <v>100</v>
      </c>
      <c r="D16" s="6">
        <v>100</v>
      </c>
      <c r="E16" s="6">
        <v>100</v>
      </c>
      <c r="F16" s="6">
        <v>100</v>
      </c>
      <c r="G16" s="6">
        <v>100</v>
      </c>
      <c r="H16" s="6">
        <v>100</v>
      </c>
    </row>
    <row r="17" spans="2:8">
      <c r="B17" s="3" t="s">
        <v>14</v>
      </c>
      <c r="C17" s="6">
        <v>-1</v>
      </c>
      <c r="D17" s="6">
        <v>-1</v>
      </c>
      <c r="E17" s="8">
        <v>-1</v>
      </c>
      <c r="F17" s="8">
        <v>-1</v>
      </c>
      <c r="G17" s="8">
        <v>-1</v>
      </c>
      <c r="H17" s="8">
        <v>-1</v>
      </c>
    </row>
    <row r="18" spans="2:8">
      <c r="B18" s="3" t="s">
        <v>15</v>
      </c>
      <c r="C18" s="6">
        <v>2</v>
      </c>
      <c r="D18" s="6">
        <v>2</v>
      </c>
      <c r="E18" s="6">
        <v>2</v>
      </c>
      <c r="F18" s="6">
        <v>2</v>
      </c>
      <c r="G18" s="6">
        <v>2</v>
      </c>
      <c r="H18" s="6">
        <v>2</v>
      </c>
    </row>
    <row r="19" spans="2:8">
      <c r="B19" s="3" t="s">
        <v>16</v>
      </c>
      <c r="C19" s="6">
        <f>58.5-3</f>
        <v>55.5</v>
      </c>
      <c r="D19" s="6">
        <f>58.5</f>
        <v>58.5</v>
      </c>
      <c r="E19" s="6">
        <f>38.5-3</f>
        <v>35.5</v>
      </c>
      <c r="F19" s="6">
        <f>38.5</f>
        <v>38.5</v>
      </c>
      <c r="G19" s="6">
        <f>38.5-3</f>
        <v>35.5</v>
      </c>
      <c r="H19" s="6">
        <f>38.5</f>
        <v>38.5</v>
      </c>
    </row>
    <row r="20" spans="2:8">
      <c r="B20" s="3" t="s">
        <v>17</v>
      </c>
      <c r="C20" s="11">
        <f>-174+10*LOG10(C16*10^6)+C15+C17+C18+C13+C14-C19</f>
        <v>69.801640865136</v>
      </c>
      <c r="D20" s="6">
        <f t="shared" ref="C20:H20" si="5">-174+10*LOG10(D16*10^6)+D15+D17+D18+D13+D14-D19</f>
        <v>66.141538435103</v>
      </c>
      <c r="E20" s="11">
        <f t="shared" si="5"/>
        <v>64.084191524955</v>
      </c>
      <c r="F20" s="6">
        <f t="shared" si="5"/>
        <v>56.650900204132</v>
      </c>
      <c r="G20" s="11">
        <f t="shared" si="5"/>
        <v>58.696984011967</v>
      </c>
      <c r="H20" s="6">
        <f t="shared" si="5"/>
        <v>50.630300290853</v>
      </c>
    </row>
    <row r="21" spans="2:8">
      <c r="B21" s="3" t="s">
        <v>18</v>
      </c>
      <c r="C21" s="6">
        <v>5</v>
      </c>
      <c r="D21" s="6">
        <v>5</v>
      </c>
      <c r="E21" s="6">
        <v>5</v>
      </c>
      <c r="F21" s="6">
        <v>5</v>
      </c>
      <c r="G21" s="6">
        <v>5</v>
      </c>
      <c r="H21" s="6">
        <v>5</v>
      </c>
    </row>
    <row r="22" spans="2:8">
      <c r="B22" s="9" t="s">
        <v>19</v>
      </c>
      <c r="C22" s="6">
        <v>5</v>
      </c>
      <c r="D22" s="6">
        <v>5</v>
      </c>
      <c r="E22" s="6">
        <v>5</v>
      </c>
      <c r="F22" s="6">
        <v>5</v>
      </c>
      <c r="G22" s="6">
        <v>5</v>
      </c>
      <c r="H22" s="6">
        <v>5</v>
      </c>
    </row>
    <row r="23" spans="2:8">
      <c r="B23" s="3" t="s">
        <v>20</v>
      </c>
      <c r="C23" s="6">
        <f t="shared" ref="C23:H23" si="6">10^((C20-C21-C22)/20)</f>
        <v>977.421849822058</v>
      </c>
      <c r="D23" s="6">
        <f t="shared" si="6"/>
        <v>641.323156969849</v>
      </c>
      <c r="E23" s="6">
        <f t="shared" si="6"/>
        <v>506.068815271013</v>
      </c>
      <c r="F23" s="6">
        <f t="shared" si="6"/>
        <v>215.052754810212</v>
      </c>
      <c r="G23" s="6">
        <f t="shared" si="6"/>
        <v>272.175607282705</v>
      </c>
      <c r="H23" s="6">
        <f t="shared" si="6"/>
        <v>107.526377405114</v>
      </c>
    </row>
    <row r="24" spans="2:8">
      <c r="B24" s="3"/>
      <c r="C24" s="6"/>
      <c r="D24" s="6"/>
      <c r="E24" s="6"/>
      <c r="F24" s="6"/>
      <c r="G24" s="6"/>
      <c r="H24" s="6"/>
    </row>
    <row r="25" spans="2:8">
      <c r="B25" s="3" t="s">
        <v>21</v>
      </c>
      <c r="C25" s="6">
        <f t="shared" ref="C25:H25" si="7">33</f>
        <v>33</v>
      </c>
      <c r="D25" s="6">
        <f t="shared" si="7"/>
        <v>33</v>
      </c>
      <c r="E25" s="6">
        <f t="shared" si="7"/>
        <v>33</v>
      </c>
      <c r="F25" s="6">
        <f t="shared" si="7"/>
        <v>33</v>
      </c>
      <c r="G25" s="6">
        <f t="shared" si="7"/>
        <v>33</v>
      </c>
      <c r="H25" s="6">
        <f t="shared" si="7"/>
        <v>33</v>
      </c>
    </row>
    <row r="26" spans="2:8">
      <c r="B26" s="3" t="s">
        <v>22</v>
      </c>
      <c r="C26" s="6">
        <v>43.2</v>
      </c>
      <c r="D26" s="6">
        <v>43.2</v>
      </c>
      <c r="E26" s="6">
        <v>43.2</v>
      </c>
      <c r="F26" s="6">
        <v>43.2</v>
      </c>
      <c r="G26" s="6">
        <v>43.2</v>
      </c>
      <c r="H26" s="6">
        <v>43.2</v>
      </c>
    </row>
    <row r="27" spans="2:13">
      <c r="B27" s="3" t="s">
        <v>23</v>
      </c>
      <c r="C27" s="14">
        <f t="shared" ref="C27:H27" si="8">C25+C26</f>
        <v>76.2</v>
      </c>
      <c r="D27" s="14">
        <f t="shared" si="8"/>
        <v>76.2</v>
      </c>
      <c r="E27" s="14">
        <f t="shared" si="8"/>
        <v>76.2</v>
      </c>
      <c r="F27" s="14">
        <f t="shared" si="8"/>
        <v>76.2</v>
      </c>
      <c r="G27" s="14">
        <f t="shared" si="8"/>
        <v>76.2</v>
      </c>
      <c r="H27" s="14">
        <f t="shared" si="8"/>
        <v>76.2</v>
      </c>
      <c r="M27" s="15" t="s">
        <v>24</v>
      </c>
    </row>
    <row r="28" spans="2:8">
      <c r="B28" s="3" t="s">
        <v>25</v>
      </c>
      <c r="C28" s="6">
        <f t="shared" ref="C28:H28" si="9">10^((C27-C21-C22)/20)</f>
        <v>2041.73794466953</v>
      </c>
      <c r="D28" s="6">
        <f t="shared" si="9"/>
        <v>2041.73794466953</v>
      </c>
      <c r="E28" s="6">
        <f t="shared" si="9"/>
        <v>2041.73794466953</v>
      </c>
      <c r="F28" s="6">
        <f t="shared" si="9"/>
        <v>2041.73794466953</v>
      </c>
      <c r="G28" s="6">
        <f t="shared" si="9"/>
        <v>2041.73794466953</v>
      </c>
      <c r="H28" s="6">
        <f t="shared" si="9"/>
        <v>2041.73794466953</v>
      </c>
    </row>
    <row r="29" spans="2:23">
      <c r="B29" s="3"/>
      <c r="C29" s="6"/>
      <c r="D29" s="6"/>
      <c r="E29" s="6"/>
      <c r="F29" s="6"/>
      <c r="G29" s="6"/>
      <c r="H29" s="6"/>
      <c r="K29" s="16" t="s">
        <v>26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2:8">
      <c r="B30" s="3" t="s">
        <v>27</v>
      </c>
      <c r="C30" s="6">
        <f t="shared" ref="C30:H30" si="10">3*10^8/(C12*10^6)</f>
        <v>0.0111111111111111</v>
      </c>
      <c r="D30" s="6">
        <f t="shared" si="10"/>
        <v>0.0111111111111111</v>
      </c>
      <c r="E30" s="6">
        <f t="shared" si="10"/>
        <v>0.0111111111111111</v>
      </c>
      <c r="F30" s="6">
        <f t="shared" si="10"/>
        <v>0.0111111111111111</v>
      </c>
      <c r="G30" s="6">
        <f t="shared" si="10"/>
        <v>0.0111111111111111</v>
      </c>
      <c r="H30" s="6">
        <f t="shared" si="10"/>
        <v>0.0111111111111111</v>
      </c>
    </row>
    <row r="31" spans="2:8">
      <c r="B31" s="3" t="s">
        <v>28</v>
      </c>
      <c r="C31" s="6">
        <f t="shared" ref="C31:H31" si="11">1/2*C30*SQRT(C28)*SQRT(2)</f>
        <v>0.355011558207732</v>
      </c>
      <c r="D31" s="6">
        <f t="shared" si="11"/>
        <v>0.355011558207732</v>
      </c>
      <c r="E31" s="6">
        <f t="shared" si="11"/>
        <v>0.355011558207732</v>
      </c>
      <c r="F31" s="6">
        <f t="shared" si="11"/>
        <v>0.355011558207732</v>
      </c>
      <c r="G31" s="6">
        <f t="shared" si="11"/>
        <v>0.355011558207732</v>
      </c>
      <c r="H31" s="6">
        <f t="shared" si="11"/>
        <v>0.355011558207732</v>
      </c>
    </row>
  </sheetData>
  <mergeCells count="4">
    <mergeCell ref="C4:D4"/>
    <mergeCell ref="E4:F4"/>
    <mergeCell ref="G4:H4"/>
    <mergeCell ref="K29:W29"/>
  </mergeCells>
  <hyperlinks>
    <hyperlink ref="M27" r:id="rId2" display="https://www.rfwireless-world.com/calculators/satellite-slant-range-calculator.html"/>
  </hyperlinks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C6:M31"/>
  <sheetViews>
    <sheetView workbookViewId="0">
      <selection activeCell="T23" sqref="T23"/>
    </sheetView>
  </sheetViews>
  <sheetFormatPr defaultColWidth="9" defaultRowHeight="13.5"/>
  <cols>
    <col min="2" max="2" width="0.758333333333333" customWidth="1"/>
    <col min="3" max="3" width="23.25" customWidth="1"/>
    <col min="4" max="11" width="10.375"/>
  </cols>
  <sheetData>
    <row r="6" spans="3:11">
      <c r="C6" s="3"/>
      <c r="D6" s="4" t="s">
        <v>0</v>
      </c>
      <c r="E6" s="5"/>
      <c r="F6" s="4" t="s">
        <v>1</v>
      </c>
      <c r="G6" s="5"/>
      <c r="H6" s="4" t="s">
        <v>29</v>
      </c>
      <c r="I6" s="5"/>
      <c r="J6" s="4" t="s">
        <v>30</v>
      </c>
      <c r="K6" s="5"/>
    </row>
    <row r="7" spans="3:11">
      <c r="C7" s="3"/>
      <c r="D7" s="3"/>
      <c r="E7" s="3"/>
      <c r="F7" s="3"/>
      <c r="G7" s="3"/>
      <c r="H7" s="3"/>
      <c r="I7" s="3"/>
      <c r="J7" s="3"/>
      <c r="K7" s="3"/>
    </row>
    <row r="8" spans="3:11">
      <c r="C8" s="3" t="s">
        <v>3</v>
      </c>
      <c r="D8" s="6">
        <v>35786</v>
      </c>
      <c r="E8" s="6">
        <v>35786</v>
      </c>
      <c r="F8" s="6">
        <v>1200</v>
      </c>
      <c r="G8" s="6">
        <v>1200</v>
      </c>
      <c r="H8" s="6">
        <v>600</v>
      </c>
      <c r="I8" s="6">
        <v>600</v>
      </c>
      <c r="J8" s="6">
        <v>600</v>
      </c>
      <c r="K8" s="6">
        <v>600</v>
      </c>
    </row>
    <row r="9" spans="3:11">
      <c r="C9" s="3" t="s">
        <v>31</v>
      </c>
      <c r="D9" s="6">
        <v>6378</v>
      </c>
      <c r="E9" s="6">
        <v>6378</v>
      </c>
      <c r="F9" s="6">
        <v>6378</v>
      </c>
      <c r="G9" s="6">
        <v>6378</v>
      </c>
      <c r="H9" s="6">
        <v>6378</v>
      </c>
      <c r="I9" s="6">
        <v>6378</v>
      </c>
      <c r="J9" s="6">
        <v>6378</v>
      </c>
      <c r="K9" s="6">
        <v>6378</v>
      </c>
    </row>
    <row r="10" spans="3:11">
      <c r="C10" s="3" t="s">
        <v>32</v>
      </c>
      <c r="D10" s="7">
        <f t="shared" ref="D10:K10" si="0">D8+D9</f>
        <v>42164</v>
      </c>
      <c r="E10" s="7">
        <f t="shared" si="0"/>
        <v>42164</v>
      </c>
      <c r="F10" s="7">
        <f t="shared" si="0"/>
        <v>7578</v>
      </c>
      <c r="G10" s="7">
        <f t="shared" si="0"/>
        <v>7578</v>
      </c>
      <c r="H10" s="7">
        <f t="shared" si="0"/>
        <v>6978</v>
      </c>
      <c r="I10" s="7">
        <f t="shared" si="0"/>
        <v>6978</v>
      </c>
      <c r="J10" s="7">
        <f t="shared" si="0"/>
        <v>6978</v>
      </c>
      <c r="K10" s="7">
        <f t="shared" si="0"/>
        <v>6978</v>
      </c>
    </row>
    <row r="11" spans="3:11">
      <c r="C11" s="3" t="s">
        <v>6</v>
      </c>
      <c r="D11" s="8">
        <v>30</v>
      </c>
      <c r="E11" s="8">
        <v>90</v>
      </c>
      <c r="F11" s="12">
        <v>30</v>
      </c>
      <c r="G11" s="8">
        <v>90</v>
      </c>
      <c r="H11" s="12">
        <v>30</v>
      </c>
      <c r="I11" s="8">
        <v>90</v>
      </c>
      <c r="J11" s="12">
        <v>30</v>
      </c>
      <c r="K11" s="8">
        <v>90</v>
      </c>
    </row>
    <row r="12" spans="3:11">
      <c r="C12" s="3" t="s">
        <v>7</v>
      </c>
      <c r="D12" s="6">
        <f t="shared" ref="D12:K12" si="1">D11/180*PI()</f>
        <v>0.523598775598299</v>
      </c>
      <c r="E12" s="6">
        <f t="shared" si="1"/>
        <v>1.5707963267949</v>
      </c>
      <c r="F12" s="6">
        <f t="shared" si="1"/>
        <v>0.523598775598299</v>
      </c>
      <c r="G12" s="6">
        <f t="shared" si="1"/>
        <v>1.5707963267949</v>
      </c>
      <c r="H12" s="6">
        <f t="shared" si="1"/>
        <v>0.523598775598299</v>
      </c>
      <c r="I12" s="6">
        <f t="shared" si="1"/>
        <v>1.5707963267949</v>
      </c>
      <c r="J12" s="6">
        <f t="shared" si="1"/>
        <v>0.523598775598299</v>
      </c>
      <c r="K12" s="6">
        <f t="shared" si="1"/>
        <v>1.5707963267949</v>
      </c>
    </row>
    <row r="13" spans="3:11">
      <c r="C13" s="3" t="s">
        <v>8</v>
      </c>
      <c r="D13" s="6">
        <f t="shared" ref="D13:K13" si="2">SQRT((D9*SIN(D12))^2+D10^2-D9^2)-D9*SIN(D12)</f>
        <v>38611.642734293</v>
      </c>
      <c r="E13" s="6">
        <f t="shared" si="2"/>
        <v>35786</v>
      </c>
      <c r="F13" s="6">
        <f t="shared" si="2"/>
        <v>1999.15198312463</v>
      </c>
      <c r="G13" s="6">
        <f t="shared" si="2"/>
        <v>1200</v>
      </c>
      <c r="H13" s="6">
        <f t="shared" si="2"/>
        <v>1075.19054452308</v>
      </c>
      <c r="I13" s="6">
        <f t="shared" si="2"/>
        <v>600</v>
      </c>
      <c r="J13" s="6">
        <f t="shared" si="2"/>
        <v>1075.19054452308</v>
      </c>
      <c r="K13" s="6">
        <f t="shared" si="2"/>
        <v>600</v>
      </c>
    </row>
    <row r="14" spans="3:11">
      <c r="C14" s="3" t="s">
        <v>9</v>
      </c>
      <c r="D14" s="6">
        <f>17*10^3</f>
        <v>17000</v>
      </c>
      <c r="E14" s="6">
        <f t="shared" ref="E14:K14" si="3">17*10^3</f>
        <v>17000</v>
      </c>
      <c r="F14" s="6">
        <f t="shared" si="3"/>
        <v>17000</v>
      </c>
      <c r="G14" s="6">
        <f t="shared" si="3"/>
        <v>17000</v>
      </c>
      <c r="H14" s="6">
        <f t="shared" si="3"/>
        <v>17000</v>
      </c>
      <c r="I14" s="6">
        <f t="shared" si="3"/>
        <v>17000</v>
      </c>
      <c r="J14" s="6">
        <f t="shared" si="3"/>
        <v>17000</v>
      </c>
      <c r="K14" s="6">
        <f t="shared" si="3"/>
        <v>17000</v>
      </c>
    </row>
    <row r="15" spans="3:11">
      <c r="C15" s="9" t="s">
        <v>10</v>
      </c>
      <c r="D15" s="6">
        <f t="shared" ref="D15:K15" si="4">32.44+20*LOG10(D13)+20*LOG10(D14)</f>
        <v>208.783344009522</v>
      </c>
      <c r="E15" s="6">
        <f t="shared" si="4"/>
        <v>208.123241579489</v>
      </c>
      <c r="F15" s="6">
        <f t="shared" si="4"/>
        <v>183.065894669341</v>
      </c>
      <c r="G15" s="6">
        <f t="shared" si="4"/>
        <v>178.632603348518</v>
      </c>
      <c r="H15" s="6">
        <f t="shared" si="4"/>
        <v>177.678687156353</v>
      </c>
      <c r="I15" s="6">
        <f t="shared" si="4"/>
        <v>172.612003435238</v>
      </c>
      <c r="J15" s="6">
        <f t="shared" si="4"/>
        <v>177.678687156353</v>
      </c>
      <c r="K15" s="6">
        <f t="shared" si="4"/>
        <v>172.612003435238</v>
      </c>
    </row>
    <row r="16" spans="3:11">
      <c r="C16" s="3" t="s">
        <v>11</v>
      </c>
      <c r="D16" s="6">
        <v>2</v>
      </c>
      <c r="E16" s="6">
        <v>2</v>
      </c>
      <c r="F16" s="6">
        <v>2</v>
      </c>
      <c r="G16" s="6">
        <v>2</v>
      </c>
      <c r="H16" s="6">
        <v>2</v>
      </c>
      <c r="I16" s="6">
        <v>2</v>
      </c>
      <c r="J16" s="6">
        <v>2</v>
      </c>
      <c r="K16" s="6">
        <v>2</v>
      </c>
    </row>
    <row r="17" spans="3:11">
      <c r="C17" s="3" t="s">
        <v>12</v>
      </c>
      <c r="D17" s="6">
        <v>2.5</v>
      </c>
      <c r="E17" s="6">
        <v>2.5</v>
      </c>
      <c r="F17" s="6">
        <v>2.5</v>
      </c>
      <c r="G17" s="6">
        <v>2.5</v>
      </c>
      <c r="H17" s="6">
        <v>2.5</v>
      </c>
      <c r="I17" s="6">
        <v>2.5</v>
      </c>
      <c r="J17" s="12">
        <v>6</v>
      </c>
      <c r="K17" s="13">
        <v>6</v>
      </c>
    </row>
    <row r="18" spans="3:11">
      <c r="C18" s="3" t="s">
        <v>13</v>
      </c>
      <c r="D18" s="6">
        <v>100</v>
      </c>
      <c r="E18" s="6">
        <v>100</v>
      </c>
      <c r="F18" s="6">
        <v>100</v>
      </c>
      <c r="G18" s="6">
        <v>100</v>
      </c>
      <c r="H18" s="6">
        <v>100</v>
      </c>
      <c r="I18" s="6">
        <v>100</v>
      </c>
      <c r="J18" s="6">
        <v>100</v>
      </c>
      <c r="K18" s="6">
        <v>100</v>
      </c>
    </row>
    <row r="19" spans="3:11">
      <c r="C19" s="3" t="s">
        <v>14</v>
      </c>
      <c r="D19" s="6">
        <v>-1</v>
      </c>
      <c r="E19" s="6">
        <v>-1</v>
      </c>
      <c r="F19" s="8">
        <v>-1</v>
      </c>
      <c r="G19" s="8">
        <v>-1</v>
      </c>
      <c r="H19" s="8">
        <v>-1</v>
      </c>
      <c r="I19" s="8">
        <v>-1</v>
      </c>
      <c r="J19" s="8">
        <v>-1</v>
      </c>
      <c r="K19" s="8">
        <v>-1</v>
      </c>
    </row>
    <row r="20" spans="3:11">
      <c r="C20" s="3" t="s">
        <v>15</v>
      </c>
      <c r="D20" s="6">
        <v>2</v>
      </c>
      <c r="E20" s="6">
        <v>2</v>
      </c>
      <c r="F20" s="6">
        <v>2</v>
      </c>
      <c r="G20" s="6">
        <v>2</v>
      </c>
      <c r="H20" s="6">
        <v>2</v>
      </c>
      <c r="I20" s="6">
        <v>2</v>
      </c>
      <c r="J20" s="6">
        <v>2</v>
      </c>
      <c r="K20" s="6">
        <v>2</v>
      </c>
    </row>
    <row r="21" spans="3:11">
      <c r="C21" s="3" t="s">
        <v>16</v>
      </c>
      <c r="D21" s="6">
        <f t="shared" ref="D21:K21" si="5">58.5-3</f>
        <v>55.5</v>
      </c>
      <c r="E21" s="6">
        <f t="shared" si="5"/>
        <v>55.5</v>
      </c>
      <c r="F21" s="6">
        <f t="shared" si="5"/>
        <v>55.5</v>
      </c>
      <c r="G21" s="6">
        <f t="shared" si="5"/>
        <v>55.5</v>
      </c>
      <c r="H21" s="6">
        <f t="shared" si="5"/>
        <v>55.5</v>
      </c>
      <c r="I21" s="6">
        <f t="shared" si="5"/>
        <v>55.5</v>
      </c>
      <c r="J21" s="6">
        <f t="shared" si="5"/>
        <v>55.5</v>
      </c>
      <c r="K21" s="6">
        <f t="shared" si="5"/>
        <v>55.5</v>
      </c>
    </row>
    <row r="22" spans="3:11">
      <c r="C22" s="3" t="s">
        <v>33</v>
      </c>
      <c r="D22" s="6">
        <f>40+30+10*LOG10(D18)-3</f>
        <v>87</v>
      </c>
      <c r="E22" s="6">
        <f>40+30+10*LOG10(E18)</f>
        <v>90</v>
      </c>
      <c r="F22" s="8">
        <f>10+30+10*LOG10(F18)-3</f>
        <v>57</v>
      </c>
      <c r="G22" s="8">
        <f>10+30+10*LOG10(G18)</f>
        <v>60</v>
      </c>
      <c r="H22" s="6">
        <f>4+30+10*LOG10(H18)-3</f>
        <v>51</v>
      </c>
      <c r="I22" s="6">
        <f>4+30+10*LOG10(I18)</f>
        <v>54</v>
      </c>
      <c r="J22" s="6">
        <f>4+30+10*LOG10(J18)-3</f>
        <v>51</v>
      </c>
      <c r="K22" s="6">
        <f>4+30+10*LOG10(K18)</f>
        <v>54</v>
      </c>
    </row>
    <row r="23" spans="3:11">
      <c r="C23" s="3" t="s">
        <v>34</v>
      </c>
      <c r="D23" s="11">
        <f t="shared" ref="D23:K23" si="6">D22-D15-D16</f>
        <v>-123.783344009522</v>
      </c>
      <c r="E23" s="8">
        <f t="shared" si="6"/>
        <v>-120.123241579489</v>
      </c>
      <c r="F23" s="11">
        <f t="shared" si="6"/>
        <v>-128.065894669341</v>
      </c>
      <c r="G23" s="11">
        <f t="shared" si="6"/>
        <v>-120.632603348518</v>
      </c>
      <c r="H23" s="11">
        <f t="shared" si="6"/>
        <v>-128.678687156353</v>
      </c>
      <c r="I23" s="11">
        <f t="shared" si="6"/>
        <v>-120.612003435238</v>
      </c>
      <c r="J23" s="11">
        <f t="shared" si="6"/>
        <v>-128.678687156353</v>
      </c>
      <c r="K23" s="11">
        <f t="shared" si="6"/>
        <v>-120.612003435238</v>
      </c>
    </row>
    <row r="24" spans="3:11">
      <c r="C24" s="3" t="s">
        <v>18</v>
      </c>
      <c r="D24" s="6">
        <v>5</v>
      </c>
      <c r="E24" s="6">
        <v>5</v>
      </c>
      <c r="F24" s="6">
        <v>5</v>
      </c>
      <c r="G24" s="6">
        <v>5</v>
      </c>
      <c r="H24" s="6">
        <v>5</v>
      </c>
      <c r="I24" s="6">
        <v>5</v>
      </c>
      <c r="J24" s="6">
        <v>5</v>
      </c>
      <c r="K24" s="6">
        <v>5</v>
      </c>
    </row>
    <row r="25" spans="3:11">
      <c r="C25" s="3" t="s">
        <v>35</v>
      </c>
      <c r="D25" s="6">
        <f t="shared" ref="D25:K25" si="7">10^(((-174+10*LOG10(D18*10^6)+D17+D19+D20)-D24-D23)/10)</f>
        <v>673.495038872041</v>
      </c>
      <c r="E25" s="6">
        <f t="shared" si="7"/>
        <v>289.950697588587</v>
      </c>
      <c r="F25" s="12">
        <f t="shared" si="7"/>
        <v>1805.46663439092</v>
      </c>
      <c r="G25" s="6">
        <f t="shared" si="7"/>
        <v>326.032080133588</v>
      </c>
      <c r="H25" s="12">
        <f t="shared" si="7"/>
        <v>2079.06810349043</v>
      </c>
      <c r="I25" s="6">
        <f t="shared" si="7"/>
        <v>324.489272329106</v>
      </c>
      <c r="J25" s="12">
        <f t="shared" si="7"/>
        <v>4654.45371180721</v>
      </c>
      <c r="K25" s="13">
        <f t="shared" si="7"/>
        <v>726.440993201829</v>
      </c>
    </row>
    <row r="26" spans="3:11">
      <c r="C26" s="3"/>
      <c r="D26" s="6"/>
      <c r="E26" s="6"/>
      <c r="F26" s="6"/>
      <c r="G26" s="6"/>
      <c r="H26" s="6"/>
      <c r="I26" s="6"/>
      <c r="J26" s="6"/>
      <c r="K26" s="6"/>
    </row>
    <row r="27" spans="3:13">
      <c r="C27" s="3" t="s">
        <v>36</v>
      </c>
      <c r="D27" s="6">
        <v>39.7</v>
      </c>
      <c r="E27" s="6">
        <v>39.7</v>
      </c>
      <c r="F27" s="6">
        <v>39.7</v>
      </c>
      <c r="G27" s="6">
        <v>39.7</v>
      </c>
      <c r="H27" s="6">
        <v>39.7</v>
      </c>
      <c r="I27" s="6">
        <v>39.7</v>
      </c>
      <c r="J27" s="6">
        <v>39.7</v>
      </c>
      <c r="K27" s="6">
        <v>39.7</v>
      </c>
      <c r="M27" t="s">
        <v>37</v>
      </c>
    </row>
    <row r="28" spans="3:11">
      <c r="C28" s="3" t="s">
        <v>38</v>
      </c>
      <c r="D28" s="6">
        <f t="shared" ref="D28:K28" si="8">10^((D27-D24)/10)</f>
        <v>2951.20922666639</v>
      </c>
      <c r="E28" s="6">
        <f t="shared" si="8"/>
        <v>2951.20922666639</v>
      </c>
      <c r="F28" s="6">
        <f t="shared" si="8"/>
        <v>2951.20922666639</v>
      </c>
      <c r="G28" s="6">
        <f t="shared" si="8"/>
        <v>2951.20922666639</v>
      </c>
      <c r="H28" s="6">
        <f t="shared" si="8"/>
        <v>2951.20922666639</v>
      </c>
      <c r="I28" s="6">
        <f t="shared" si="8"/>
        <v>2951.20922666639</v>
      </c>
      <c r="J28" s="6">
        <f t="shared" si="8"/>
        <v>2951.20922666639</v>
      </c>
      <c r="K28" s="6">
        <f t="shared" si="8"/>
        <v>2951.20922666639</v>
      </c>
    </row>
    <row r="29" spans="3:11">
      <c r="C29" s="3"/>
      <c r="D29" s="6"/>
      <c r="E29" s="6"/>
      <c r="F29" s="6"/>
      <c r="G29" s="6"/>
      <c r="H29" s="6"/>
      <c r="I29" s="6"/>
      <c r="J29" s="6"/>
      <c r="K29" s="6"/>
    </row>
    <row r="30" spans="3:11">
      <c r="C30" s="3" t="s">
        <v>27</v>
      </c>
      <c r="D30" s="6">
        <f t="shared" ref="D30:K30" si="9">3*10^8/(D14*10^6)</f>
        <v>0.0176470588235294</v>
      </c>
      <c r="E30" s="6">
        <f t="shared" si="9"/>
        <v>0.0176470588235294</v>
      </c>
      <c r="F30" s="6">
        <f t="shared" si="9"/>
        <v>0.0176470588235294</v>
      </c>
      <c r="G30" s="6">
        <f t="shared" si="9"/>
        <v>0.0176470588235294</v>
      </c>
      <c r="H30" s="6">
        <f t="shared" si="9"/>
        <v>0.0176470588235294</v>
      </c>
      <c r="I30" s="6">
        <f t="shared" si="9"/>
        <v>0.0176470588235294</v>
      </c>
      <c r="J30" s="6">
        <f t="shared" si="9"/>
        <v>0.0176470588235294</v>
      </c>
      <c r="K30" s="6">
        <f t="shared" si="9"/>
        <v>0.0176470588235294</v>
      </c>
    </row>
    <row r="31" spans="3:11">
      <c r="C31" s="3" t="s">
        <v>28</v>
      </c>
      <c r="D31" s="6">
        <f t="shared" ref="D31:K31" si="10">1/2*D30*SQRT(D28)*SQRT(2)</f>
        <v>0.677887046964952</v>
      </c>
      <c r="E31" s="6">
        <f t="shared" si="10"/>
        <v>0.677887046964952</v>
      </c>
      <c r="F31" s="6">
        <f t="shared" si="10"/>
        <v>0.677887046964952</v>
      </c>
      <c r="G31" s="6">
        <f t="shared" si="10"/>
        <v>0.677887046964952</v>
      </c>
      <c r="H31" s="6">
        <f t="shared" si="10"/>
        <v>0.677887046964952</v>
      </c>
      <c r="I31" s="6">
        <f t="shared" si="10"/>
        <v>0.677887046964952</v>
      </c>
      <c r="J31" s="6">
        <f t="shared" si="10"/>
        <v>0.677887046964952</v>
      </c>
      <c r="K31" s="6">
        <f t="shared" si="10"/>
        <v>0.677887046964952</v>
      </c>
    </row>
  </sheetData>
  <mergeCells count="4">
    <mergeCell ref="D6:E6"/>
    <mergeCell ref="F6:G6"/>
    <mergeCell ref="H6:I6"/>
    <mergeCell ref="J6:K6"/>
  </mergeCells>
  <pageMargins left="0.7" right="0.7" top="0.75" bottom="0.75" header="0.3" footer="0.3"/>
  <pageSetup paperSize="9" orientation="portrait" horizontalDpi="2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C7:K32"/>
  <sheetViews>
    <sheetView workbookViewId="0">
      <selection activeCell="H37" sqref="H37"/>
    </sheetView>
  </sheetViews>
  <sheetFormatPr defaultColWidth="9" defaultRowHeight="13.5"/>
  <cols>
    <col min="1" max="1" width="8.625" customWidth="1"/>
    <col min="2" max="2" width="9" hidden="1" customWidth="1"/>
    <col min="3" max="3" width="23.75" customWidth="1"/>
    <col min="4" max="5" width="10.375"/>
    <col min="6" max="6" width="11.5"/>
    <col min="7" max="7" width="10.375"/>
    <col min="8" max="8" width="11.5"/>
    <col min="9" max="9" width="10.375"/>
    <col min="10" max="10" width="11.5"/>
    <col min="11" max="11" width="10.375"/>
  </cols>
  <sheetData>
    <row r="7" spans="3:11">
      <c r="C7" s="3"/>
      <c r="D7" s="4" t="s">
        <v>0</v>
      </c>
      <c r="E7" s="5"/>
      <c r="F7" s="4" t="s">
        <v>1</v>
      </c>
      <c r="G7" s="5"/>
      <c r="H7" s="4" t="s">
        <v>29</v>
      </c>
      <c r="I7" s="5"/>
      <c r="J7" s="4" t="s">
        <v>30</v>
      </c>
      <c r="K7" s="5"/>
    </row>
    <row r="8" spans="3:11">
      <c r="C8" s="3"/>
      <c r="D8" s="3"/>
      <c r="E8" s="3"/>
      <c r="F8" s="3"/>
      <c r="G8" s="3"/>
      <c r="H8" s="3"/>
      <c r="I8" s="3"/>
      <c r="J8" s="3"/>
      <c r="K8" s="3"/>
    </row>
    <row r="9" spans="3:11">
      <c r="C9" s="3" t="s">
        <v>3</v>
      </c>
      <c r="D9" s="6">
        <v>35786</v>
      </c>
      <c r="E9" s="6">
        <v>35786</v>
      </c>
      <c r="F9" s="6">
        <v>1200</v>
      </c>
      <c r="G9" s="6">
        <v>1200</v>
      </c>
      <c r="H9" s="6">
        <v>600</v>
      </c>
      <c r="I9" s="6">
        <v>600</v>
      </c>
      <c r="J9" s="6">
        <v>600</v>
      </c>
      <c r="K9" s="6">
        <v>600</v>
      </c>
    </row>
    <row r="10" spans="3:11">
      <c r="C10" s="3" t="s">
        <v>31</v>
      </c>
      <c r="D10" s="6">
        <v>6378</v>
      </c>
      <c r="E10" s="6">
        <v>6378</v>
      </c>
      <c r="F10" s="6">
        <v>6378</v>
      </c>
      <c r="G10" s="6">
        <v>6378</v>
      </c>
      <c r="H10" s="6">
        <v>6378</v>
      </c>
      <c r="I10" s="6">
        <v>6378</v>
      </c>
      <c r="J10" s="6">
        <v>6378</v>
      </c>
      <c r="K10" s="6">
        <v>6378</v>
      </c>
    </row>
    <row r="11" spans="3:11">
      <c r="C11" s="3" t="s">
        <v>32</v>
      </c>
      <c r="D11" s="7">
        <f t="shared" ref="D11:K11" si="0">D9+D10</f>
        <v>42164</v>
      </c>
      <c r="E11" s="7">
        <f t="shared" si="0"/>
        <v>42164</v>
      </c>
      <c r="F11" s="7">
        <f t="shared" si="0"/>
        <v>7578</v>
      </c>
      <c r="G11" s="7">
        <f t="shared" si="0"/>
        <v>7578</v>
      </c>
      <c r="H11" s="7">
        <f t="shared" si="0"/>
        <v>6978</v>
      </c>
      <c r="I11" s="7">
        <f t="shared" si="0"/>
        <v>6978</v>
      </c>
      <c r="J11" s="7">
        <f t="shared" si="0"/>
        <v>6978</v>
      </c>
      <c r="K11" s="7">
        <f t="shared" si="0"/>
        <v>6978</v>
      </c>
    </row>
    <row r="12" spans="3:11">
      <c r="C12" s="3" t="s">
        <v>6</v>
      </c>
      <c r="D12" s="8">
        <v>30</v>
      </c>
      <c r="E12" s="8">
        <v>90</v>
      </c>
      <c r="F12" s="8">
        <v>30</v>
      </c>
      <c r="G12" s="8">
        <v>90</v>
      </c>
      <c r="H12" s="8">
        <v>30</v>
      </c>
      <c r="I12" s="8">
        <v>90</v>
      </c>
      <c r="J12" s="8">
        <v>30</v>
      </c>
      <c r="K12" s="8">
        <v>90</v>
      </c>
    </row>
    <row r="13" spans="3:11">
      <c r="C13" s="3" t="s">
        <v>7</v>
      </c>
      <c r="D13" s="6">
        <f t="shared" ref="D13:K13" si="1">D12/180*PI()</f>
        <v>0.523598775598299</v>
      </c>
      <c r="E13" s="6">
        <f t="shared" si="1"/>
        <v>1.5707963267949</v>
      </c>
      <c r="F13" s="6">
        <f t="shared" si="1"/>
        <v>0.523598775598299</v>
      </c>
      <c r="G13" s="6">
        <f t="shared" si="1"/>
        <v>1.5707963267949</v>
      </c>
      <c r="H13" s="6">
        <f t="shared" si="1"/>
        <v>0.523598775598299</v>
      </c>
      <c r="I13" s="6">
        <f t="shared" si="1"/>
        <v>1.5707963267949</v>
      </c>
      <c r="J13" s="6">
        <f t="shared" si="1"/>
        <v>0.523598775598299</v>
      </c>
      <c r="K13" s="6">
        <f t="shared" si="1"/>
        <v>1.5707963267949</v>
      </c>
    </row>
    <row r="14" spans="3:11">
      <c r="C14" s="3" t="s">
        <v>8</v>
      </c>
      <c r="D14" s="6">
        <f>SQRT((D10*SIN(D13))^2+D11^2-D10^2)-D10*SIN(D13)</f>
        <v>38611.642734293</v>
      </c>
      <c r="E14" s="6">
        <f>SQRT((E10*SIN(E13))^2+E11^2-E10^2)-E10*SIN(E13)</f>
        <v>35786</v>
      </c>
      <c r="F14" s="6">
        <f t="shared" ref="D14:K14" si="2">SQRT((F10*SIN(F13))^2+F11^2-F10^2)-F10*SIN(F13)</f>
        <v>1999.15198312463</v>
      </c>
      <c r="G14" s="6">
        <f t="shared" si="2"/>
        <v>1200</v>
      </c>
      <c r="H14" s="6">
        <f t="shared" si="2"/>
        <v>1075.19054452308</v>
      </c>
      <c r="I14" s="6">
        <f t="shared" si="2"/>
        <v>600</v>
      </c>
      <c r="J14" s="6">
        <f t="shared" si="2"/>
        <v>1075.19054452308</v>
      </c>
      <c r="K14" s="6">
        <f t="shared" si="2"/>
        <v>600</v>
      </c>
    </row>
    <row r="15" spans="3:11">
      <c r="C15" s="3" t="s">
        <v>9</v>
      </c>
      <c r="D15" s="6">
        <f t="shared" ref="D15:K15" si="3">17*10^3</f>
        <v>17000</v>
      </c>
      <c r="E15" s="6">
        <f t="shared" si="3"/>
        <v>17000</v>
      </c>
      <c r="F15" s="6">
        <f t="shared" si="3"/>
        <v>17000</v>
      </c>
      <c r="G15" s="6">
        <f t="shared" si="3"/>
        <v>17000</v>
      </c>
      <c r="H15" s="6">
        <f t="shared" si="3"/>
        <v>17000</v>
      </c>
      <c r="I15" s="6">
        <f t="shared" si="3"/>
        <v>17000</v>
      </c>
      <c r="J15" s="6">
        <f t="shared" si="3"/>
        <v>17000</v>
      </c>
      <c r="K15" s="6">
        <f t="shared" si="3"/>
        <v>17000</v>
      </c>
    </row>
    <row r="16" spans="3:11">
      <c r="C16" s="9" t="s">
        <v>10</v>
      </c>
      <c r="D16" s="6">
        <f t="shared" ref="D16:K16" si="4">32.44+20*LOG10(D14)+20*LOG10(D15)</f>
        <v>208.783344009522</v>
      </c>
      <c r="E16" s="6">
        <f t="shared" si="4"/>
        <v>208.123241579489</v>
      </c>
      <c r="F16" s="6">
        <f t="shared" si="4"/>
        <v>183.065894669341</v>
      </c>
      <c r="G16" s="6">
        <f t="shared" si="4"/>
        <v>178.632603348518</v>
      </c>
      <c r="H16" s="6">
        <f t="shared" si="4"/>
        <v>177.678687156353</v>
      </c>
      <c r="I16" s="6">
        <f t="shared" si="4"/>
        <v>172.612003435238</v>
      </c>
      <c r="J16" s="6">
        <f t="shared" si="4"/>
        <v>177.678687156353</v>
      </c>
      <c r="K16" s="6">
        <f t="shared" si="4"/>
        <v>172.612003435238</v>
      </c>
    </row>
    <row r="17" spans="3:11">
      <c r="C17" s="3" t="s">
        <v>11</v>
      </c>
      <c r="D17" s="6">
        <v>2</v>
      </c>
      <c r="E17" s="6">
        <v>2</v>
      </c>
      <c r="F17" s="6">
        <v>2</v>
      </c>
      <c r="G17" s="6">
        <v>2</v>
      </c>
      <c r="H17" s="6">
        <v>2</v>
      </c>
      <c r="I17" s="6">
        <v>2</v>
      </c>
      <c r="J17" s="6">
        <v>2</v>
      </c>
      <c r="K17" s="6">
        <v>2</v>
      </c>
    </row>
    <row r="18" spans="3:11">
      <c r="C18" s="3" t="s">
        <v>12</v>
      </c>
      <c r="D18" s="6">
        <v>2.5</v>
      </c>
      <c r="E18" s="6">
        <v>2.5</v>
      </c>
      <c r="F18" s="6">
        <v>2.5</v>
      </c>
      <c r="G18" s="6">
        <v>2.5</v>
      </c>
      <c r="H18" s="6">
        <v>2.5</v>
      </c>
      <c r="I18" s="6">
        <v>2.5</v>
      </c>
      <c r="J18" s="12">
        <v>6</v>
      </c>
      <c r="K18" s="12">
        <v>6</v>
      </c>
    </row>
    <row r="19" spans="3:11">
      <c r="C19" s="3" t="s">
        <v>13</v>
      </c>
      <c r="D19" s="6">
        <v>100</v>
      </c>
      <c r="E19" s="6">
        <v>100</v>
      </c>
      <c r="F19" s="6">
        <v>100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</row>
    <row r="20" spans="3:11">
      <c r="C20" s="10" t="s">
        <v>39</v>
      </c>
      <c r="D20" s="6">
        <v>20</v>
      </c>
      <c r="E20" s="6">
        <v>20</v>
      </c>
      <c r="F20" s="8">
        <v>20</v>
      </c>
      <c r="G20" s="8">
        <v>20</v>
      </c>
      <c r="H20" s="8">
        <v>20</v>
      </c>
      <c r="I20" s="8">
        <v>20</v>
      </c>
      <c r="J20" s="8">
        <v>20</v>
      </c>
      <c r="K20" s="8">
        <v>20</v>
      </c>
    </row>
    <row r="21" spans="3:11">
      <c r="C21" s="3" t="s">
        <v>15</v>
      </c>
      <c r="D21" s="6">
        <v>2</v>
      </c>
      <c r="E21" s="6">
        <v>2</v>
      </c>
      <c r="F21" s="6">
        <v>2</v>
      </c>
      <c r="G21" s="6">
        <v>2</v>
      </c>
      <c r="H21" s="6">
        <v>2</v>
      </c>
      <c r="I21" s="6">
        <v>2</v>
      </c>
      <c r="J21" s="6">
        <v>2</v>
      </c>
      <c r="K21" s="6">
        <v>2</v>
      </c>
    </row>
    <row r="22" spans="3:11">
      <c r="C22" s="3" t="s">
        <v>16</v>
      </c>
      <c r="D22" s="6">
        <f t="shared" ref="D22:K22" si="5">58.5-3</f>
        <v>55.5</v>
      </c>
      <c r="E22" s="6">
        <f t="shared" si="5"/>
        <v>55.5</v>
      </c>
      <c r="F22" s="6">
        <f t="shared" si="5"/>
        <v>55.5</v>
      </c>
      <c r="G22" s="6">
        <f t="shared" si="5"/>
        <v>55.5</v>
      </c>
      <c r="H22" s="6">
        <f t="shared" si="5"/>
        <v>55.5</v>
      </c>
      <c r="I22" s="6">
        <f t="shared" si="5"/>
        <v>55.5</v>
      </c>
      <c r="J22" s="6">
        <f t="shared" si="5"/>
        <v>55.5</v>
      </c>
      <c r="K22" s="6">
        <f t="shared" si="5"/>
        <v>55.5</v>
      </c>
    </row>
    <row r="23" spans="3:11">
      <c r="C23" s="3" t="s">
        <v>33</v>
      </c>
      <c r="D23" s="6">
        <f>40+30+10*LOG10(D19)-3</f>
        <v>87</v>
      </c>
      <c r="E23" s="6">
        <f>40+30+10*LOG10(E19)</f>
        <v>90</v>
      </c>
      <c r="F23" s="6">
        <f>10+30+10*LOG10(F19)-3</f>
        <v>57</v>
      </c>
      <c r="G23" s="6">
        <f>10+30+10*LOG10(G19)-3</f>
        <v>57</v>
      </c>
      <c r="H23" s="6">
        <f>4+30+10*LOG10(H19)-3</f>
        <v>51</v>
      </c>
      <c r="I23" s="6">
        <f>4+30+10*LOG10(I19)</f>
        <v>54</v>
      </c>
      <c r="J23" s="6">
        <f>4+30+10*LOG10(J19)-3</f>
        <v>51</v>
      </c>
      <c r="K23" s="6">
        <f>4+30+10*LOG10(K19)</f>
        <v>54</v>
      </c>
    </row>
    <row r="24" spans="3:11">
      <c r="C24" s="3" t="s">
        <v>40</v>
      </c>
      <c r="D24" s="8">
        <f>D23-D16-D17</f>
        <v>-123.783344009522</v>
      </c>
      <c r="E24" s="11">
        <f t="shared" ref="E24:K24" si="6">E23-E16-E17</f>
        <v>-120.123241579489</v>
      </c>
      <c r="F24" s="8">
        <f t="shared" si="6"/>
        <v>-128.065894669341</v>
      </c>
      <c r="G24" s="11">
        <f t="shared" si="6"/>
        <v>-123.632603348518</v>
      </c>
      <c r="H24" s="8">
        <f t="shared" si="6"/>
        <v>-128.678687156353</v>
      </c>
      <c r="I24" s="11">
        <f t="shared" si="6"/>
        <v>-120.612003435238</v>
      </c>
      <c r="J24" s="8">
        <f t="shared" si="6"/>
        <v>-128.678687156353</v>
      </c>
      <c r="K24" s="11">
        <f t="shared" si="6"/>
        <v>-120.612003435238</v>
      </c>
    </row>
    <row r="25" spans="3:11">
      <c r="C25" s="3" t="s">
        <v>18</v>
      </c>
      <c r="D25" s="6">
        <v>5</v>
      </c>
      <c r="E25" s="6">
        <v>5</v>
      </c>
      <c r="F25" s="6">
        <v>5</v>
      </c>
      <c r="G25" s="6">
        <v>5</v>
      </c>
      <c r="H25" s="6">
        <v>5</v>
      </c>
      <c r="I25" s="6">
        <v>5</v>
      </c>
      <c r="J25" s="6">
        <v>5</v>
      </c>
      <c r="K25" s="6">
        <v>5</v>
      </c>
    </row>
    <row r="26" spans="3:11">
      <c r="C26" s="3" t="s">
        <v>35</v>
      </c>
      <c r="D26" s="12">
        <f t="shared" ref="D26:K26" si="7">10^(((-174+10*LOG10(D19*10^6)+D18+D20+D21)-D25-D24)/10)</f>
        <v>84788.0019153257</v>
      </c>
      <c r="E26" s="12">
        <f t="shared" si="7"/>
        <v>36502.6301361723</v>
      </c>
      <c r="F26" s="12">
        <f t="shared" si="7"/>
        <v>227294.782618104</v>
      </c>
      <c r="G26" s="12">
        <f t="shared" si="7"/>
        <v>81895.5558324403</v>
      </c>
      <c r="H26" s="12">
        <f t="shared" si="7"/>
        <v>261739.166833479</v>
      </c>
      <c r="I26" s="12">
        <f t="shared" si="7"/>
        <v>40850.7790789745</v>
      </c>
      <c r="J26" s="12">
        <f t="shared" si="7"/>
        <v>585961.005581374</v>
      </c>
      <c r="K26" s="12">
        <f t="shared" si="7"/>
        <v>91453.5026510856</v>
      </c>
    </row>
    <row r="27" spans="3:11">
      <c r="C27" s="3"/>
      <c r="D27" s="6"/>
      <c r="E27" s="6"/>
      <c r="F27" s="6"/>
      <c r="G27" s="6"/>
      <c r="H27" s="6"/>
      <c r="I27" s="6"/>
      <c r="J27" s="6"/>
      <c r="K27" s="6"/>
    </row>
    <row r="28" spans="3:11">
      <c r="C28" s="3" t="s">
        <v>36</v>
      </c>
      <c r="D28" s="6">
        <v>39.7</v>
      </c>
      <c r="E28" s="6">
        <v>39.7</v>
      </c>
      <c r="F28" s="6">
        <v>39.7</v>
      </c>
      <c r="G28" s="6">
        <v>39.7</v>
      </c>
      <c r="H28" s="6">
        <v>39.7</v>
      </c>
      <c r="I28" s="6">
        <v>39.7</v>
      </c>
      <c r="J28" s="6">
        <v>39.7</v>
      </c>
      <c r="K28" s="6">
        <v>39.7</v>
      </c>
    </row>
    <row r="29" spans="3:11">
      <c r="C29" s="3" t="s">
        <v>38</v>
      </c>
      <c r="D29" s="6">
        <f t="shared" ref="D29:K29" si="8">10^((D28-D25)/10)</f>
        <v>2951.20922666639</v>
      </c>
      <c r="E29" s="6">
        <f t="shared" si="8"/>
        <v>2951.20922666639</v>
      </c>
      <c r="F29" s="6">
        <f t="shared" si="8"/>
        <v>2951.20922666639</v>
      </c>
      <c r="G29" s="6">
        <f t="shared" si="8"/>
        <v>2951.20922666639</v>
      </c>
      <c r="H29" s="6">
        <f t="shared" si="8"/>
        <v>2951.20922666639</v>
      </c>
      <c r="I29" s="6">
        <f t="shared" si="8"/>
        <v>2951.20922666639</v>
      </c>
      <c r="J29" s="6">
        <f t="shared" si="8"/>
        <v>2951.20922666639</v>
      </c>
      <c r="K29" s="6">
        <f t="shared" si="8"/>
        <v>2951.20922666639</v>
      </c>
    </row>
    <row r="30" spans="3:11">
      <c r="C30" s="3"/>
      <c r="D30" s="6"/>
      <c r="E30" s="6"/>
      <c r="F30" s="6"/>
      <c r="G30" s="6"/>
      <c r="H30" s="6"/>
      <c r="I30" s="6"/>
      <c r="J30" s="6"/>
      <c r="K30" s="6"/>
    </row>
    <row r="31" spans="3:11">
      <c r="C31" s="3" t="s">
        <v>27</v>
      </c>
      <c r="D31" s="6">
        <f t="shared" ref="D31:K31" si="9">3*10^8/(D15*10^6)</f>
        <v>0.0176470588235294</v>
      </c>
      <c r="E31" s="6">
        <f t="shared" si="9"/>
        <v>0.0176470588235294</v>
      </c>
      <c r="F31" s="6">
        <f t="shared" si="9"/>
        <v>0.0176470588235294</v>
      </c>
      <c r="G31" s="6">
        <f t="shared" si="9"/>
        <v>0.0176470588235294</v>
      </c>
      <c r="H31" s="6">
        <f t="shared" si="9"/>
        <v>0.0176470588235294</v>
      </c>
      <c r="I31" s="6">
        <f t="shared" si="9"/>
        <v>0.0176470588235294</v>
      </c>
      <c r="J31" s="6">
        <f t="shared" si="9"/>
        <v>0.0176470588235294</v>
      </c>
      <c r="K31" s="6">
        <f t="shared" si="9"/>
        <v>0.0176470588235294</v>
      </c>
    </row>
    <row r="32" spans="3:11">
      <c r="C32" s="3" t="s">
        <v>28</v>
      </c>
      <c r="D32" s="6">
        <f t="shared" ref="D32:K32" si="10">1/2*D31*SQRT(D29)*SQRT(2)</f>
        <v>0.677887046964952</v>
      </c>
      <c r="E32" s="6">
        <f t="shared" si="10"/>
        <v>0.677887046964952</v>
      </c>
      <c r="F32" s="6">
        <f t="shared" si="10"/>
        <v>0.677887046964952</v>
      </c>
      <c r="G32" s="6">
        <f t="shared" si="10"/>
        <v>0.677887046964952</v>
      </c>
      <c r="H32" s="6">
        <f t="shared" si="10"/>
        <v>0.677887046964952</v>
      </c>
      <c r="I32" s="6">
        <f t="shared" si="10"/>
        <v>0.677887046964952</v>
      </c>
      <c r="J32" s="6">
        <f t="shared" si="10"/>
        <v>0.677887046964952</v>
      </c>
      <c r="K32" s="6">
        <f t="shared" si="10"/>
        <v>0.677887046964952</v>
      </c>
    </row>
  </sheetData>
  <mergeCells count="4">
    <mergeCell ref="D7:E7"/>
    <mergeCell ref="F7:G7"/>
    <mergeCell ref="H7:I7"/>
    <mergeCell ref="J7:K7"/>
  </mergeCells>
  <pageMargins left="0.7" right="0.7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B3:C11"/>
  <sheetViews>
    <sheetView workbookViewId="0">
      <selection activeCell="L26" sqref="L26"/>
    </sheetView>
  </sheetViews>
  <sheetFormatPr defaultColWidth="9" defaultRowHeight="14.25" outlineLevelCol="2"/>
  <cols>
    <col min="1" max="1" width="9" style="1"/>
    <col min="2" max="2" width="13.0666666666667" style="1" customWidth="1"/>
    <col min="3" max="3" width="12.625" style="1"/>
    <col min="4" max="16384" width="9" style="1"/>
  </cols>
  <sheetData>
    <row r="3" spans="2:3">
      <c r="B3" s="2" t="s">
        <v>41</v>
      </c>
      <c r="C3" s="2">
        <v>85</v>
      </c>
    </row>
    <row r="4" spans="2:3">
      <c r="B4" s="2" t="s">
        <v>42</v>
      </c>
      <c r="C4" s="2">
        <v>1.7</v>
      </c>
    </row>
    <row r="5" spans="2:3">
      <c r="B5" s="2" t="s">
        <v>43</v>
      </c>
      <c r="C5" s="2">
        <v>290</v>
      </c>
    </row>
    <row r="6" spans="2:3">
      <c r="B6" s="2" t="s">
        <v>44</v>
      </c>
      <c r="C6" s="2">
        <v>1.2</v>
      </c>
    </row>
    <row r="7" spans="2:3">
      <c r="B7" s="2" t="s">
        <v>45</v>
      </c>
      <c r="C7" s="2">
        <f>290*(10^(C6/10)-1)</f>
        <v>92.294454181358</v>
      </c>
    </row>
    <row r="8" spans="2:3">
      <c r="B8" s="2" t="s">
        <v>46</v>
      </c>
      <c r="C8" s="2">
        <v>30</v>
      </c>
    </row>
    <row r="9" spans="2:3">
      <c r="B9" s="2" t="s">
        <v>47</v>
      </c>
      <c r="C9" s="2">
        <v>6</v>
      </c>
    </row>
    <row r="10" spans="2:3">
      <c r="B10" s="2" t="s">
        <v>48</v>
      </c>
      <c r="C10" s="2">
        <f>C3+(10^(C4/10)-1)*C5+10^(C4/10)*C7+10^(C4/10)*(10^(C9/10)-1)*C5/10^(C8/10)</f>
        <v>361.733639097796</v>
      </c>
    </row>
    <row r="11" spans="2:3">
      <c r="B11" s="2" t="s">
        <v>49</v>
      </c>
      <c r="C11" s="2">
        <f>10*LOG10((C10-C3)/C5+1)</f>
        <v>2.90980993533727</v>
      </c>
    </row>
  </sheetData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"/>
  <sheetViews>
    <sheetView workbookViewId="0">
      <selection activeCell="I32" sqref="I32"/>
    </sheetView>
  </sheetViews>
  <sheetFormatPr defaultColWidth="9" defaultRowHeight="14.25"/>
  <cols>
    <col min="1" max="16384" width="9" style="1"/>
  </cols>
  <sheetData/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Minimum EIRP</vt:lpstr>
      <vt:lpstr>Minimum EIS</vt:lpstr>
      <vt:lpstr>Maximum input power</vt:lpstr>
      <vt:lpstr>Noise Figure</vt:lpstr>
      <vt:lpstr>ACLR_ACS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10164284</dc:creator>
  <cp:lastModifiedBy>ZTE, Fei Xue</cp:lastModifiedBy>
  <dcterms:created xsi:type="dcterms:W3CDTF">2006-09-13T11:21:00Z</dcterms:created>
  <dcterms:modified xsi:type="dcterms:W3CDTF">2024-02-19T16:30:32Z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99BDE38913FF4C2AA32C2308F0ED16F8</vt:lpwstr>
  </property>
  <property fmtid="{D5CDD505-2E9C-101B-9397-08002B2CF9AE}" pid="3" name="KSOProductBuildVer">
    <vt:lpwstr>2052-11.8.2.12085</vt:lpwstr>
  </property>
</Properties>
</file>